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nguvos\Desktop\2020 metinis\"/>
    </mc:Choice>
  </mc:AlternateContent>
  <workbookProtection lockRevision="1"/>
  <bookViews>
    <workbookView xWindow="0" yWindow="0" windowWidth="28800" windowHeight="120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Ringuvos - Individuali peržiūra" guid="{C7F578E8-409C-46DA-B142-887FF72D0DAF}" mergeInterval="0" personalView="1" maximized="1" xWindow="-8" yWindow="-8" windowWidth="1936" windowHeight="105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</customWorkbookViews>
</workbook>
</file>

<file path=xl/calcChain.xml><?xml version="1.0" encoding="utf-8"?>
<calcChain xmlns="http://schemas.openxmlformats.org/spreadsheetml/2006/main">
  <c r="H35" i="1" l="1"/>
  <c r="H36" i="1"/>
  <c r="I36" i="1" s="1"/>
  <c r="H37" i="1"/>
  <c r="H34" i="1"/>
  <c r="B33" i="1"/>
  <c r="C33" i="1"/>
  <c r="D33" i="1"/>
  <c r="E33" i="1"/>
  <c r="F33" i="1"/>
  <c r="G34" i="1"/>
  <c r="G36" i="1"/>
  <c r="G37" i="1"/>
  <c r="I37" i="1" s="1"/>
  <c r="G35" i="1"/>
  <c r="I35" i="1" s="1"/>
  <c r="G33" i="1" l="1"/>
  <c r="I34" i="1"/>
  <c r="I33" i="1" s="1"/>
  <c r="H33" i="1"/>
</calcChain>
</file>

<file path=xl/sharedStrings.xml><?xml version="1.0" encoding="utf-8"?>
<sst xmlns="http://schemas.openxmlformats.org/spreadsheetml/2006/main" count="65" uniqueCount="51">
  <si>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</si>
  <si>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</si>
  <si>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</si>
  <si>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</si>
  <si>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</si>
  <si>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</si>
  <si>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</si>
  <si>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</si>
  <si>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</si>
  <si>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</si>
  <si>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</si>
  <si>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</si>
  <si>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</si>
  <si>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</si>
  <si>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</si>
  <si>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</si>
  <si>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</si>
  <si>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</si>
  <si>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</si>
  <si>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</si>
  <si>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</si>
  <si>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</si>
  <si>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</si>
  <si>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</si>
  <si>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</si>
  <si>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</si>
  <si>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</si>
  <si>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</si>
  <si>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</si>
  <si>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</si>
  <si>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</si>
  <si>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</si>
  <si>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</si>
  <si>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</si>
  <si>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</si>
  <si>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</si>
  <si>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</si>
  <si>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</si>
  <si>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</si>
  <si>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</si>
  <si>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</si>
  <si>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</si>
  <si>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</si>
  <si>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Direktorė</t>
  </si>
  <si>
    <t>Lijana Giedraitienė</t>
  </si>
  <si>
    <t>Vyr. buhalterė</t>
  </si>
  <si>
    <t>Rimutė Sindriūnienė</t>
  </si>
  <si>
    <r>
      <t>Š</t>
    </r>
    <r>
      <rPr>
        <b/>
        <sz val="12"/>
        <color theme="1"/>
        <rFont val="Times New Roman"/>
        <family val="1"/>
        <charset val="186"/>
      </rPr>
      <t>iaulių "Ringuvos" mokykla</t>
    </r>
  </si>
  <si>
    <t>metinė</t>
  </si>
  <si>
    <t>2020 M. gruodžio 31  D.</t>
  </si>
  <si>
    <t>PASTABA. (Gauta pajamų nuo metų pradžios -  5296.73 €)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</si>
</sst>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8" fillId="0" borderId="0" xfId="0" applyFont="1" applyBorder="1" applyAlignment="1">
      <alignment wrapText="1"/>
    </xf>
    <xf numFmtId="0" fontId="0" fillId="0" borderId="2" xfId="0" applyBorder="1" applyAlignment="1">
      <alignment horizontal="righ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2" xfId="0" applyFont="1" applyBorder="1"/>
    <xf numFmtId="0" fontId="1" fillId="0" borderId="2" xfId="0" applyFont="1" applyBorder="1"/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0" fontId="21" fillId="0" borderId="1" xfId="0" applyFont="1" applyBorder="1"/>
    <xf numFmtId="0" fontId="20" fillId="0" borderId="1" xfId="0" applyFont="1" applyBorder="1" applyAlignment="1">
      <alignment horizontal="justify" wrapText="1"/>
    </xf>
    <xf numFmtId="0" fontId="21" fillId="0" borderId="1" xfId="0" applyFont="1" applyBorder="1" applyAlignment="1">
      <alignment horizontal="center" vertical="center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4.xml"/><Relationship Id="rId50" Type="http://schemas.openxmlformats.org/officeDocument/2006/relationships/revisionLog" Target="revisionLog7.xml"/><Relationship Id="rId46" Type="http://schemas.openxmlformats.org/officeDocument/2006/relationships/revisionLog" Target="revisionLog3.xml"/><Relationship Id="rId45" Type="http://schemas.openxmlformats.org/officeDocument/2006/relationships/revisionLog" Target="revisionLog2.xml"/><Relationship Id="rId49" Type="http://schemas.openxmlformats.org/officeDocument/2006/relationships/revisionLog" Target="revisionLog6.xml"/><Relationship Id="rId44" Type="http://schemas.openxmlformats.org/officeDocument/2006/relationships/revisionLog" Target="revisionLog1.xml"/><Relationship Id="rId43" Type="http://schemas.openxmlformats.org/officeDocument/2006/relationships/revisionLog" Target="revisionLog8.xml"/><Relationship Id="rId48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5230434-D978-4414-B0EE-23B6AF0BAD5C}" diskRevisions="1" revisionId="104" version="9" protected="1">
  <header guid="{749642B7-F579-44CC-A20D-E699FB5A5D2A}" dateTime="2021-01-14T15:53:35" maxSheetId="4" userName="Ringuvos" r:id="rId43">
    <sheetIdMap count="3">
      <sheetId val="1"/>
      <sheetId val="2"/>
      <sheetId val="3"/>
    </sheetIdMap>
  </header>
  <header guid="{80478C92-F997-4E8A-B0C5-7C80CED25A66}" dateTime="2021-01-14T15:54:14" maxSheetId="4" userName="Ringuvos" r:id="rId44" minRId="97" maxRId="98">
    <sheetIdMap count="3">
      <sheetId val="1"/>
      <sheetId val="2"/>
      <sheetId val="3"/>
    </sheetIdMap>
  </header>
  <header guid="{7D05DD9C-F696-4A61-B82E-99E63B421FF4}" dateTime="2021-01-14T16:06:59" maxSheetId="4" userName="Ringuvos" r:id="rId45" minRId="99" maxRId="104">
    <sheetIdMap count="3">
      <sheetId val="1"/>
      <sheetId val="2"/>
      <sheetId val="3"/>
    </sheetIdMap>
  </header>
  <header guid="{624647E1-44C9-4B22-85CD-3DB54C287825}" dateTime="2021-01-19T09:23:05" maxSheetId="4" userName="Ringuvos" r:id="rId46">
    <sheetIdMap count="3">
      <sheetId val="1"/>
      <sheetId val="2"/>
      <sheetId val="3"/>
    </sheetIdMap>
  </header>
  <header guid="{87615255-AA0E-4598-A5B7-36D63D4F57E3}" dateTime="2021-01-19T09:37:10" maxSheetId="4" userName="Ringuvos" r:id="rId47">
    <sheetIdMap count="3">
      <sheetId val="1"/>
      <sheetId val="2"/>
      <sheetId val="3"/>
    </sheetIdMap>
  </header>
  <header guid="{B3932B1C-2ADE-430E-99E7-10734F90F83A}" dateTime="2021-01-19T09:44:08" maxSheetId="4" userName="Ringuvos" r:id="rId48">
    <sheetIdMap count="3">
      <sheetId val="1"/>
      <sheetId val="2"/>
      <sheetId val="3"/>
    </sheetIdMap>
  </header>
  <header guid="{5FADBFC8-F06B-4560-88F3-B1CF2A22BB34}" dateTime="2021-01-25T09:23:57" maxSheetId="4" userName="Ringuvos" r:id="rId49">
    <sheetIdMap count="3">
      <sheetId val="1"/>
      <sheetId val="2"/>
      <sheetId val="3"/>
    </sheetIdMap>
  </header>
  <header guid="{15230434-D978-4414-B0EE-23B6AF0BAD5C}" dateTime="2021-01-25T10:00:31" maxSheetId="4" userName="Ringuvos" r:id="rId5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1">
    <oc r="C14" t="inlineStr">
      <is>
        <t>ketvirtinė</t>
      </is>
    </oc>
    <nc r="C14" t="inlineStr">
      <is>
        <t>metinė</t>
      </is>
    </nc>
  </rcc>
  <rcc rId="98" sId="1">
    <oc r="A13" t="inlineStr">
      <is>
        <t>2020 M. rugsėjo 30  D.</t>
      </is>
    </oc>
    <nc r="A13" t="inlineStr">
      <is>
        <t>2020 M. gruodžio 31  D.</t>
      </is>
    </nc>
  </rcc>
  <rcv guid="{C7F578E8-409C-46DA-B142-887FF72D0DAF}" action="delete"/>
  <rcv guid="{C7F578E8-409C-46DA-B142-887FF72D0DA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" sId="1" numFmtId="19">
    <oc r="C18">
      <v>44110</v>
    </oc>
    <nc r="C18">
      <v>44211</v>
    </nc>
  </rcc>
  <rcc rId="100" sId="1">
    <oc r="D36">
      <v>3100</v>
    </oc>
    <nc r="D36">
      <v>5700</v>
    </nc>
  </rcc>
  <rcc rId="101" sId="1">
    <oc r="E36">
      <v>2600</v>
    </oc>
    <nc r="E36">
      <v>4600</v>
    </nc>
  </rcc>
  <rcc rId="102" sId="1" numFmtId="4">
    <oc r="F36">
      <v>2561.58</v>
    </oc>
    <nc r="F36">
      <v>4600</v>
    </nc>
  </rcc>
  <rcc rId="103" sId="1">
    <oc r="A43" t="inlineStr">
      <is>
        <t>PASTABA. (Gauta pajamų nuo metų pradžios -  2668.43 €)</t>
      </is>
    </oc>
    <nc r="A43" t="inlineStr">
      <is>
        <t>PASTABA. (Gauta pajamų nuo metų pradžios -  5296.73 €)</t>
      </is>
    </nc>
  </rcc>
  <rcc rId="104" sId="1">
    <oc r="E18">
      <v>179</v>
    </oc>
    <nc r="E18">
      <v>15</v>
    </nc>
  </rcc>
  <rcv guid="{C7F578E8-409C-46DA-B142-887FF72D0DAF}" action="delete"/>
  <rcv guid="{C7F578E8-409C-46DA-B142-887FF72D0DA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7F578E8-409C-46DA-B142-887FF72D0DAF}" action="delete"/>
  <rcv guid="{C7F578E8-409C-46DA-B142-887FF72D0DA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7F578E8-409C-46DA-B142-887FF72D0DAF}" action="delete"/>
  <rcv guid="{C7F578E8-409C-46DA-B142-887FF72D0DAF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7F578E8-409C-46DA-B142-887FF72D0DAF}" action="delete"/>
  <rcv guid="{C7F578E8-409C-46DA-B142-887FF72D0DAF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7F578E8-409C-46DA-B142-887FF72D0DAF}" action="delete"/>
  <rcv guid="{C7F578E8-409C-46DA-B142-887FF72D0DA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7F578E8-409C-46DA-B142-887FF72D0DAF}" action="delete"/>
  <rcv guid="{C7F578E8-409C-46DA-B142-887FF72D0DA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7F578E8-409C-46DA-B142-887FF72D0DAF}" action="delete"/>
  <rcv guid="{C7F578E8-409C-46DA-B142-887FF72D0DA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topLeftCell="A25" workbookViewId="0">
      <selection activeCell="K28" sqref="K2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37</v>
      </c>
      <c r="I5" s="1"/>
      <c r="L5" s="1"/>
    </row>
    <row r="6" spans="1:12" ht="13.5" customHeight="1">
      <c r="H6" s="10"/>
      <c r="I6" s="1"/>
      <c r="L6" s="1"/>
    </row>
    <row r="7" spans="1:12" ht="15.75">
      <c r="A7" s="47" t="s">
        <v>47</v>
      </c>
      <c r="B7" s="47"/>
      <c r="C7" s="47"/>
      <c r="D7" s="47"/>
      <c r="E7" s="47"/>
      <c r="F7" s="47"/>
      <c r="G7" s="47"/>
      <c r="H7" s="47"/>
      <c r="I7" s="47"/>
    </row>
    <row r="8" spans="1:12" ht="15" customHeight="1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8" t="s">
        <v>7</v>
      </c>
      <c r="B10" s="48"/>
      <c r="C10" s="48"/>
      <c r="D10" s="48"/>
      <c r="E10" s="48"/>
      <c r="F10" s="48"/>
      <c r="G10" s="48"/>
      <c r="H10" s="48"/>
      <c r="I10" s="48"/>
    </row>
    <row r="11" spans="1:12" ht="15.75">
      <c r="A11" s="48" t="s">
        <v>8</v>
      </c>
      <c r="B11" s="48"/>
      <c r="C11" s="48"/>
      <c r="D11" s="48"/>
      <c r="E11" s="48"/>
      <c r="F11" s="48"/>
      <c r="G11" s="48"/>
      <c r="H11" s="48"/>
      <c r="I11" s="48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51" t="s">
        <v>49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33" t="s">
        <v>48</v>
      </c>
      <c r="D14" s="33"/>
    </row>
    <row r="15" spans="1:12">
      <c r="A15" s="49" t="s">
        <v>25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34">
        <v>44211</v>
      </c>
      <c r="D18" s="15" t="s">
        <v>5</v>
      </c>
      <c r="E18" s="13">
        <v>15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4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3"/>
    </row>
    <row r="24" spans="1:11">
      <c r="D24" s="1"/>
      <c r="E24" s="1"/>
      <c r="F24" s="1"/>
      <c r="G24" s="1"/>
      <c r="H24" s="1" t="s">
        <v>11</v>
      </c>
      <c r="I24" s="3"/>
    </row>
    <row r="25" spans="1:11">
      <c r="D25" s="1"/>
      <c r="E25" s="1"/>
      <c r="F25" s="1"/>
      <c r="G25" s="1"/>
      <c r="H25" s="21" t="s">
        <v>12</v>
      </c>
      <c r="I25" s="3">
        <v>190983779</v>
      </c>
    </row>
    <row r="26" spans="1:11">
      <c r="A26" s="25"/>
      <c r="B26" s="25"/>
      <c r="C26" s="25"/>
      <c r="D26" s="23"/>
      <c r="E26" s="23"/>
      <c r="F26" s="23"/>
      <c r="G26" s="22"/>
      <c r="H26" s="23"/>
      <c r="I26" s="23"/>
    </row>
    <row r="27" spans="1:11">
      <c r="A27" s="45"/>
      <c r="B27" s="45"/>
      <c r="C27" s="45"/>
      <c r="D27" s="45"/>
      <c r="E27" s="45"/>
      <c r="F27" s="45"/>
      <c r="G27" s="45"/>
      <c r="H27" s="45"/>
      <c r="I27" s="45"/>
    </row>
    <row r="28" spans="1:11">
      <c r="A28" s="19"/>
      <c r="B28" s="19"/>
      <c r="C28" s="19"/>
      <c r="D28" s="19"/>
      <c r="E28" s="19"/>
      <c r="F28" s="19"/>
      <c r="G28" s="19"/>
      <c r="H28" s="19"/>
      <c r="I28" s="19"/>
    </row>
    <row r="30" spans="1:11">
      <c r="I30" s="20" t="s">
        <v>23</v>
      </c>
    </row>
    <row r="31" spans="1:11" ht="99" customHeight="1">
      <c r="A31" s="7" t="s">
        <v>30</v>
      </c>
      <c r="B31" s="8" t="s">
        <v>13</v>
      </c>
      <c r="C31" s="8" t="s">
        <v>31</v>
      </c>
      <c r="D31" s="8" t="s">
        <v>34</v>
      </c>
      <c r="E31" s="8" t="s">
        <v>14</v>
      </c>
      <c r="F31" s="8" t="s">
        <v>15</v>
      </c>
      <c r="G31" s="17" t="s">
        <v>21</v>
      </c>
      <c r="H31" s="8" t="s">
        <v>16</v>
      </c>
      <c r="I31" s="17" t="s">
        <v>24</v>
      </c>
      <c r="J31" s="1"/>
      <c r="K31" s="1"/>
    </row>
    <row r="32" spans="1:11" ht="12" customHeight="1">
      <c r="A32" s="16">
        <v>1</v>
      </c>
      <c r="B32" s="16">
        <v>2</v>
      </c>
      <c r="C32" s="16">
        <v>3</v>
      </c>
      <c r="D32" s="16">
        <v>4</v>
      </c>
      <c r="E32" s="16">
        <v>5</v>
      </c>
      <c r="F32" s="16">
        <v>6</v>
      </c>
      <c r="G32" s="16">
        <v>7</v>
      </c>
      <c r="H32" s="16">
        <v>8</v>
      </c>
      <c r="I32" s="16">
        <v>9</v>
      </c>
    </row>
    <row r="33" spans="1:9" ht="15.75">
      <c r="A33" s="37" t="s">
        <v>17</v>
      </c>
      <c r="B33" s="38">
        <f>SUM(B34)</f>
        <v>0</v>
      </c>
      <c r="C33" s="38">
        <f>SUM(C35:C37)</f>
        <v>6500</v>
      </c>
      <c r="D33" s="38">
        <f>SUM(D35:D37)</f>
        <v>5700</v>
      </c>
      <c r="E33" s="38">
        <f>SUM(E34:E37)</f>
        <v>4600</v>
      </c>
      <c r="F33" s="39">
        <f>SUM(F34:F37)</f>
        <v>4600</v>
      </c>
      <c r="G33" s="38">
        <f>SUM(G34:G37)</f>
        <v>1100</v>
      </c>
      <c r="H33" s="39">
        <f>SUM(H34:H37)</f>
        <v>0</v>
      </c>
      <c r="I33" s="39">
        <f>SUM(I34:I37)</f>
        <v>1100</v>
      </c>
    </row>
    <row r="34" spans="1:9" ht="15.75">
      <c r="A34" s="37" t="s">
        <v>38</v>
      </c>
      <c r="B34" s="38"/>
      <c r="C34" s="38" t="s">
        <v>42</v>
      </c>
      <c r="D34" s="38" t="s">
        <v>42</v>
      </c>
      <c r="E34" s="38"/>
      <c r="F34" s="38"/>
      <c r="G34" s="38">
        <f>B34-E34</f>
        <v>0</v>
      </c>
      <c r="H34" s="38">
        <f>E34-F34</f>
        <v>0</v>
      </c>
      <c r="I34" s="38">
        <f>G34+H34</f>
        <v>0</v>
      </c>
    </row>
    <row r="35" spans="1:9" ht="15.75">
      <c r="A35" s="37" t="s">
        <v>39</v>
      </c>
      <c r="B35" s="38" t="s">
        <v>42</v>
      </c>
      <c r="C35" s="40"/>
      <c r="D35" s="40"/>
      <c r="E35" s="40"/>
      <c r="F35" s="40"/>
      <c r="G35" s="38">
        <f>D35-E35</f>
        <v>0</v>
      </c>
      <c r="H35" s="38">
        <f t="shared" ref="H35:H37" si="0">E35-F35</f>
        <v>0</v>
      </c>
      <c r="I35" s="38">
        <f t="shared" ref="I35:I37" si="1">G35+H35</f>
        <v>0</v>
      </c>
    </row>
    <row r="36" spans="1:9" ht="15.75">
      <c r="A36" s="37" t="s">
        <v>40</v>
      </c>
      <c r="B36" s="38" t="s">
        <v>42</v>
      </c>
      <c r="C36" s="38">
        <v>6500</v>
      </c>
      <c r="D36" s="38">
        <v>5700</v>
      </c>
      <c r="E36" s="38">
        <v>4600</v>
      </c>
      <c r="F36" s="39">
        <v>4600</v>
      </c>
      <c r="G36" s="38">
        <f t="shared" ref="G36:G37" si="2">D36-E36</f>
        <v>1100</v>
      </c>
      <c r="H36" s="39">
        <f t="shared" si="0"/>
        <v>0</v>
      </c>
      <c r="I36" s="39">
        <f t="shared" si="1"/>
        <v>1100</v>
      </c>
    </row>
    <row r="37" spans="1:9" ht="15.75">
      <c r="A37" s="37" t="s">
        <v>41</v>
      </c>
      <c r="B37" s="38" t="s">
        <v>42</v>
      </c>
      <c r="C37" s="40"/>
      <c r="D37" s="40"/>
      <c r="E37" s="40"/>
      <c r="F37" s="40"/>
      <c r="G37" s="38">
        <f t="shared" si="2"/>
        <v>0</v>
      </c>
      <c r="H37" s="38">
        <f t="shared" si="0"/>
        <v>0</v>
      </c>
      <c r="I37" s="38">
        <f t="shared" si="1"/>
        <v>0</v>
      </c>
    </row>
    <row r="38" spans="1:9" ht="39" customHeight="1">
      <c r="A38" s="41" t="s">
        <v>27</v>
      </c>
      <c r="B38" s="42" t="s">
        <v>42</v>
      </c>
      <c r="C38" s="42" t="s">
        <v>42</v>
      </c>
      <c r="D38" s="42" t="s">
        <v>42</v>
      </c>
      <c r="E38" s="42" t="s">
        <v>42</v>
      </c>
      <c r="F38" s="42" t="s">
        <v>42</v>
      </c>
      <c r="G38" s="42" t="s">
        <v>42</v>
      </c>
      <c r="H38" s="42" t="s">
        <v>42</v>
      </c>
      <c r="I38" s="42" t="s">
        <v>42</v>
      </c>
    </row>
    <row r="39" spans="1:9">
      <c r="A39" s="6" t="s">
        <v>28</v>
      </c>
      <c r="B39" s="2"/>
      <c r="C39" s="2"/>
      <c r="D39" s="2"/>
      <c r="E39" s="2"/>
      <c r="F39" s="2"/>
      <c r="G39" s="2"/>
      <c r="H39" s="2"/>
      <c r="I39" s="2"/>
    </row>
    <row r="40" spans="1:9">
      <c r="A40" s="6" t="s">
        <v>29</v>
      </c>
      <c r="B40" s="2"/>
      <c r="C40" s="2"/>
      <c r="D40" s="2"/>
      <c r="E40" s="2"/>
      <c r="F40" s="2"/>
      <c r="G40" s="2"/>
      <c r="H40" s="2"/>
      <c r="I40" s="2"/>
    </row>
    <row r="41" spans="1:9">
      <c r="A41" s="6" t="s">
        <v>26</v>
      </c>
      <c r="B41" s="2"/>
      <c r="C41" s="2"/>
      <c r="D41" s="2"/>
      <c r="E41" s="2"/>
      <c r="F41" s="2"/>
      <c r="G41" s="2"/>
      <c r="H41" s="2"/>
      <c r="I41" s="2"/>
    </row>
    <row r="42" spans="1:9">
      <c r="A42" s="30"/>
      <c r="B42" s="31"/>
      <c r="C42" s="31"/>
      <c r="D42" s="31"/>
      <c r="E42" s="31"/>
      <c r="F42" s="31"/>
      <c r="G42" s="31"/>
      <c r="H42" s="31"/>
      <c r="I42" s="31"/>
    </row>
    <row r="43" spans="1:9">
      <c r="A43" s="32" t="s">
        <v>50</v>
      </c>
      <c r="B43" s="31"/>
      <c r="C43" s="31"/>
      <c r="D43" s="31"/>
      <c r="E43" s="31"/>
      <c r="F43" s="31"/>
      <c r="G43" s="31"/>
      <c r="H43" s="31"/>
      <c r="I43" s="31"/>
    </row>
    <row r="44" spans="1:9">
      <c r="A44" s="30"/>
      <c r="B44" s="31"/>
      <c r="C44" s="31"/>
      <c r="D44" s="31"/>
      <c r="E44" s="31"/>
      <c r="F44" s="31"/>
      <c r="G44" s="31"/>
      <c r="H44" s="31"/>
      <c r="I44" s="31"/>
    </row>
    <row r="45" spans="1:9">
      <c r="A45" s="26" t="s">
        <v>33</v>
      </c>
      <c r="B45" s="27"/>
      <c r="C45" s="27"/>
      <c r="D45" s="27"/>
      <c r="E45" s="27"/>
      <c r="F45" s="27"/>
      <c r="G45" s="27"/>
      <c r="H45" s="27"/>
      <c r="I45" s="27"/>
    </row>
    <row r="46" spans="1:9">
      <c r="A46" s="26" t="s">
        <v>35</v>
      </c>
      <c r="B46" s="27"/>
      <c r="C46" s="27"/>
      <c r="D46" s="27"/>
      <c r="E46" s="27"/>
      <c r="F46" s="27"/>
      <c r="G46" s="27"/>
      <c r="H46" s="27"/>
      <c r="I46" s="27"/>
    </row>
    <row r="47" spans="1:9">
      <c r="A47" s="43" t="s">
        <v>32</v>
      </c>
      <c r="B47" s="44"/>
      <c r="C47" s="44"/>
      <c r="D47" s="44"/>
      <c r="E47" s="44"/>
      <c r="F47" s="44"/>
      <c r="G47" s="44"/>
      <c r="H47" s="44"/>
      <c r="I47" s="44"/>
    </row>
    <row r="48" spans="1:9" ht="14.25" customHeight="1">
      <c r="A48" s="35" t="s">
        <v>43</v>
      </c>
      <c r="D48" s="4"/>
      <c r="H48" s="4" t="s">
        <v>44</v>
      </c>
    </row>
    <row r="49" spans="1:9">
      <c r="A49" s="1" t="s">
        <v>18</v>
      </c>
      <c r="B49" s="1"/>
      <c r="C49" s="1"/>
      <c r="D49" s="9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19"/>
      <c r="E50" s="1"/>
      <c r="F50" s="1"/>
      <c r="G50" s="1"/>
      <c r="H50" s="1"/>
      <c r="I50" s="1"/>
    </row>
    <row r="51" spans="1:9">
      <c r="A51" s="36" t="s">
        <v>45</v>
      </c>
      <c r="B51" s="5"/>
      <c r="C51" s="1"/>
      <c r="D51" s="18"/>
      <c r="E51" s="1"/>
      <c r="F51" s="1"/>
      <c r="G51" s="1"/>
      <c r="H51" s="5" t="s">
        <v>46</v>
      </c>
      <c r="I51" s="1"/>
    </row>
    <row r="52" spans="1:9">
      <c r="A52" s="28" t="s">
        <v>36</v>
      </c>
      <c r="B52" s="28"/>
      <c r="C52" s="29"/>
      <c r="D52" s="9" t="s">
        <v>19</v>
      </c>
      <c r="E52" s="1"/>
      <c r="F52" s="1"/>
      <c r="G52" s="1"/>
      <c r="H52" s="1" t="s">
        <v>20</v>
      </c>
      <c r="I52" s="1"/>
    </row>
  </sheetData>
  <customSheetViews>
    <customSheetView guid="{C7F578E8-409C-46DA-B142-887FF72D0DAF}" showPageBreaks="1" fitToPage="1" topLeftCell="A25">
      <selection activeCell="K28" sqref="K28"/>
      <pageMargins left="1.299212598425197" right="0.70866141732283472" top="0.74803149606299213" bottom="0.74803149606299213" header="0.31496062992125984" footer="0.31496062992125984"/>
      <pageSetup paperSize="9" scale="56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1.299212598425197" right="0.70866141732283472" top="0.74803149606299213" bottom="0.74803149606299213" header="0.31496062992125984" footer="0.31496062992125984"/>
  <pageSetup paperSize="9" scale="56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C7F578E8-409C-46DA-B142-887FF72D0DAF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C7F578E8-409C-46DA-B142-887FF72D0DAF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Ringuvos</cp:lastModifiedBy>
  <cp:lastPrinted>2021-01-25T08:00:26Z</cp:lastPrinted>
  <dcterms:created xsi:type="dcterms:W3CDTF">2018-11-13T06:22:20Z</dcterms:created>
  <dcterms:modified xsi:type="dcterms:W3CDTF">2021-01-25T08:00:31Z</dcterms:modified>
</cp:coreProperties>
</file>